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<sst xmlns="http://schemas.openxmlformats.org/spreadsheetml/2006/main" count="198" uniqueCount="176">
  <si>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</si>
  <si>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</si>
  <si>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</si>
  <si>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</si>
  <si>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</si>
  <si>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</si>
  <si>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</si>
  <si>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</si>
  <si>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</si>
  <si>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</si>
  <si>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</si>
  <si>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</si>
  <si>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</si>
  <si>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</si>
  <si>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</si>
  <si>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</si>
  <si>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</si>
  <si>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</si>
  <si>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</si>
  <si>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</si>
  <si>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</si>
  <si>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</si>
  <si>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</si>
  <si>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</si>
  <si>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</si>
  <si>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</si>
  <si>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</si>
  <si>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</si>
  <si>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</si>
  <si>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</si>
  <si>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</si>
  <si>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</si>
  <si>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</si>
  <si>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</si>
  <si>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</si>
  <si>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</si>
  <si>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</si>
  <si>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</si>
  <si>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</si>
  <si>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</si>
  <si>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</si>
  <si>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</si>
  <si>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</si>
  <si>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</si>
  <si>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</si>
  <si>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</si>
  <si>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</si>
  <si>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</si>
  <si>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</si>
  <si>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</si>
  <si>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</si>
  <si>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</si>
  <si>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</si>
  <si>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</si>
  <si>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</si>
  <si>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</si>
  <si>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</si>
  <si>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</si>
  <si>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</si>
  <si>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</si>
  <si>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</si>
  <si>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</si>
  <si>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</si>
  <si>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</si>
  <si>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</si>
  <si>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</si>
  <si>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</si>
  <si>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</si>
  <si>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</si>
  <si>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</si>
  <si>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</si>
  <si>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</si>
  <si>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</si>
  <si>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</si>
  <si>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</si>
  <si>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</si>
  <si>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</si>
  <si>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</si>
  <si>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</si>
  <si>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</si>
  <si>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</si>
  <si>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</si>
  <si>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</si>
  <si>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</si>
  <si>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</si>
  <si>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</si>
  <si>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</si>
  <si>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</si>
  <si>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</si>
  <si>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</si>
  <si>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</si>
  <si>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</si>
  <si>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</si>
  <si>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</si>
  <si>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</si>
  <si>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</si>
  <si>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</si>
  <si>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</si>
  <si>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</si>
  <si>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</si>
  <si>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</si>
  <si>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</si>
  <si>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</si>
  <si>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</si>
  <si>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</si>
  <si>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</si>
  <si>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</si>
  <si>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</si>
  <si>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</si>
  <si>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</si>
  <si>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</si>
  <si>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</si>
  <si>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</si>
  <si>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</si>
  <si>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</si>
  <si>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</si>
  <si>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</si>
  <si>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</si>
  <si>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</si>
  <si>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</si>
  <si>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</si>
  <si>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</si>
  <si>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</si>
  <si>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</si>
  <si>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</si>
  <si>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</si>
  <si>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</si>
  <si>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</si>
  <si>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</si>
  <si>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</si>
  <si>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</si>
  <si>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</si>
  <si>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</si>
  <si>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</si>
  <si>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</si>
  <si>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</si>
  <si>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</si>
  <si>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</si>
  <si>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</si>
  <si>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</si>
  <si>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</si>
  <si>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</si>
  <si>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</si>
  <si>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</si>
  <si>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</si>
  <si>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</si>
  <si>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</si>
  <si>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</si>
  <si>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</si>
  <si>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</si>
  <si>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</si>
  <si>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</si>
  <si>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</si>
  <si>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</si>
  <si>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</si>
  <si>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</si>
  <si>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</si>
  <si>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</si>
  <si>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</si>
  <si>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</si>
  <si>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</si>
  <si>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</si>
  <si>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</si>
  <si>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</si>
  <si>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</si>
  <si>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</si>
  <si>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</si>
  <si>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</si>
  <si>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</si>
  <si>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</si>
  <si>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</si>
  <si>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</si>
  <si>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</si>
  <si>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</si>
  <si>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</si>
  <si>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Giugno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</si>
</sst>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>
      <selection activeCell="A6" sqref="A6"/>
    </sheetView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593</v>
      </c>
      <c r="E7" s="13">
        <v>559</v>
      </c>
      <c r="F7" s="14">
        <f>IF(D7&gt;0,E7/D7,"")</f>
        <v>0.94266441821247893</v>
      </c>
      <c r="G7" s="15">
        <v>8.8920741989881957</v>
      </c>
      <c r="H7" s="16">
        <v>785</v>
      </c>
      <c r="I7" s="16">
        <v>650</v>
      </c>
      <c r="J7" s="14">
        <f>IF(H7&gt;0,I7/H7,"")</f>
        <v>0.82802547770700641</v>
      </c>
      <c r="K7" s="17">
        <v>28.946496815286626</v>
      </c>
      <c r="L7" s="18">
        <v>406</v>
      </c>
      <c r="M7" s="18">
        <v>388</v>
      </c>
      <c r="N7" s="14">
        <f>IF(L7&gt;0,M7/L7,"")</f>
        <v>0.95566502463054193</v>
      </c>
      <c r="O7" s="19">
        <v>32.561576354679801</v>
      </c>
      <c r="P7" s="7">
        <v>329</v>
      </c>
      <c r="Q7" s="20">
        <v>34.565349544072951</v>
      </c>
      <c r="R7" s="7">
        <v>327</v>
      </c>
      <c r="S7" s="20">
        <v>29.75840978593272</v>
      </c>
      <c r="T7" s="21">
        <f>+D7+H7+L7+P7+R7</f>
        <v>2440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46</v>
      </c>
      <c r="E8" s="22">
        <v>41</v>
      </c>
      <c r="F8" s="14">
        <f t="shared" ref="F8:F71" si="0">IF(D8&gt;0,E8/D8,"")</f>
        <v>0.89130434782608692</v>
      </c>
      <c r="G8" s="23">
        <v>10.065217391304348</v>
      </c>
      <c r="H8" s="18">
        <v>52</v>
      </c>
      <c r="I8" s="18">
        <v>47</v>
      </c>
      <c r="J8" s="14">
        <f t="shared" ref="J8:J71" si="1">IF(H8&gt;0,I8/H8,"")</f>
        <v>0.90384615384615385</v>
      </c>
      <c r="K8" s="19">
        <v>25.78846153846154</v>
      </c>
      <c r="L8" s="18">
        <v>17</v>
      </c>
      <c r="M8" s="18">
        <v>16</v>
      </c>
      <c r="N8" s="14">
        <f t="shared" ref="N8:N71" si="2">IF(L8&gt;0,M8/L8,"")</f>
        <v>0.94117647058823528</v>
      </c>
      <c r="O8" s="19">
        <v>21.176470588235293</v>
      </c>
      <c r="P8" s="7">
        <v>11</v>
      </c>
      <c r="Q8" s="20">
        <v>13.181818181818182</v>
      </c>
      <c r="R8" s="7">
        <v>3</v>
      </c>
      <c r="S8" s="20">
        <v>3.3333333333333335</v>
      </c>
      <c r="T8" s="21">
        <f t="shared" ref="T8:T71" si="3">+D8+H8+L8+P8+R8</f>
        <v>129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99</v>
      </c>
      <c r="E9" s="22">
        <v>90</v>
      </c>
      <c r="F9" s="14">
        <f t="shared" si="0"/>
        <v>0.90909090909090906</v>
      </c>
      <c r="G9" s="23">
        <v>7.0909090909090908</v>
      </c>
      <c r="H9" s="18">
        <v>159</v>
      </c>
      <c r="I9" s="18">
        <v>138</v>
      </c>
      <c r="J9" s="14">
        <f t="shared" si="1"/>
        <v>0.86792452830188682</v>
      </c>
      <c r="K9" s="19">
        <v>36.446540880503143</v>
      </c>
      <c r="L9" s="18">
        <v>82</v>
      </c>
      <c r="M9" s="18">
        <v>74</v>
      </c>
      <c r="N9" s="14">
        <f t="shared" si="2"/>
        <v>0.90243902439024393</v>
      </c>
      <c r="O9" s="19">
        <v>40.585365853658537</v>
      </c>
      <c r="P9" s="7">
        <v>16</v>
      </c>
      <c r="Q9" s="20">
        <v>18.9375</v>
      </c>
      <c r="R9" s="7">
        <v>16</v>
      </c>
      <c r="S9" s="20">
        <v>15.5</v>
      </c>
      <c r="T9" s="21">
        <f t="shared" si="3"/>
        <v>372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500</v>
      </c>
      <c r="E10" s="22">
        <v>436</v>
      </c>
      <c r="F10" s="14">
        <f t="shared" si="0"/>
        <v>0.872</v>
      </c>
      <c r="G10" s="23">
        <v>11.914</v>
      </c>
      <c r="H10" s="18">
        <v>565</v>
      </c>
      <c r="I10" s="18">
        <v>438</v>
      </c>
      <c r="J10" s="14">
        <f t="shared" si="1"/>
        <v>0.77522123893805306</v>
      </c>
      <c r="K10" s="19">
        <v>33.14867256637168</v>
      </c>
      <c r="L10" s="18">
        <v>244</v>
      </c>
      <c r="M10" s="18">
        <v>242</v>
      </c>
      <c r="N10" s="14">
        <f t="shared" si="2"/>
        <v>0.99180327868852458</v>
      </c>
      <c r="O10" s="19">
        <v>24.221311475409838</v>
      </c>
      <c r="P10" s="7">
        <v>133</v>
      </c>
      <c r="Q10" s="20">
        <v>17.94736842105263</v>
      </c>
      <c r="R10" s="7">
        <v>23</v>
      </c>
      <c r="S10" s="20">
        <v>40.304347826086953</v>
      </c>
      <c r="T10" s="21">
        <f t="shared" si="3"/>
        <v>1465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546</v>
      </c>
      <c r="E11" s="22">
        <v>514</v>
      </c>
      <c r="F11" s="14">
        <f t="shared" si="0"/>
        <v>0.94139194139194138</v>
      </c>
      <c r="G11" s="23">
        <v>9.8424908424908431</v>
      </c>
      <c r="H11" s="18">
        <v>1055</v>
      </c>
      <c r="I11" s="18">
        <v>892</v>
      </c>
      <c r="J11" s="14">
        <f t="shared" si="1"/>
        <v>0.84549763033175351</v>
      </c>
      <c r="K11" s="19">
        <v>31.198104265402844</v>
      </c>
      <c r="L11" s="18">
        <v>798</v>
      </c>
      <c r="M11" s="18">
        <v>750</v>
      </c>
      <c r="N11" s="14">
        <f t="shared" si="2"/>
        <v>0.93984962406015038</v>
      </c>
      <c r="O11" s="19">
        <v>41.413533834586467</v>
      </c>
      <c r="P11" s="7">
        <v>275</v>
      </c>
      <c r="Q11" s="20">
        <v>61.941818181818185</v>
      </c>
      <c r="R11" s="7">
        <v>89</v>
      </c>
      <c r="S11" s="20">
        <v>65.977528089887642</v>
      </c>
      <c r="T11" s="21">
        <f t="shared" si="3"/>
        <v>2763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536</v>
      </c>
      <c r="E12" s="22">
        <v>468</v>
      </c>
      <c r="F12" s="14">
        <f t="shared" si="0"/>
        <v>0.87313432835820892</v>
      </c>
      <c r="G12" s="23">
        <v>9.5541044776119399</v>
      </c>
      <c r="H12" s="18">
        <v>563</v>
      </c>
      <c r="I12" s="18">
        <v>492</v>
      </c>
      <c r="J12" s="14">
        <f t="shared" si="1"/>
        <v>0.87388987566607457</v>
      </c>
      <c r="K12" s="19">
        <v>23.701598579040851</v>
      </c>
      <c r="L12" s="18">
        <v>217</v>
      </c>
      <c r="M12" s="18">
        <v>207</v>
      </c>
      <c r="N12" s="14">
        <f t="shared" si="2"/>
        <v>0.95391705069124422</v>
      </c>
      <c r="O12" s="19">
        <v>30.170506912442395</v>
      </c>
      <c r="P12" s="7">
        <v>85</v>
      </c>
      <c r="Q12" s="20">
        <v>21.882352941176471</v>
      </c>
      <c r="R12" s="7">
        <v>120</v>
      </c>
      <c r="S12" s="20">
        <v>9.875</v>
      </c>
      <c r="T12" s="21">
        <f t="shared" si="3"/>
        <v>1521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174</v>
      </c>
      <c r="E13" s="22">
        <v>163</v>
      </c>
      <c r="F13" s="14">
        <f t="shared" si="0"/>
        <v>0.93678160919540232</v>
      </c>
      <c r="G13" s="23">
        <v>6.6781609195402298</v>
      </c>
      <c r="H13" s="18">
        <v>294</v>
      </c>
      <c r="I13" s="18">
        <v>264</v>
      </c>
      <c r="J13" s="14">
        <f t="shared" si="1"/>
        <v>0.89795918367346939</v>
      </c>
      <c r="K13" s="19">
        <v>14.853741496598639</v>
      </c>
      <c r="L13" s="18">
        <v>729</v>
      </c>
      <c r="M13" s="18">
        <v>724</v>
      </c>
      <c r="N13" s="14">
        <f t="shared" si="2"/>
        <v>0.99314128943758573</v>
      </c>
      <c r="O13" s="19">
        <v>6.57201646090535</v>
      </c>
      <c r="P13" s="7">
        <v>317</v>
      </c>
      <c r="Q13" s="20">
        <v>18.71608832807571</v>
      </c>
      <c r="R13" s="7">
        <v>69</v>
      </c>
      <c r="S13" s="20">
        <v>41.579710144927539</v>
      </c>
      <c r="T13" s="21">
        <f t="shared" si="3"/>
        <v>1583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936</v>
      </c>
      <c r="E14" s="13">
        <v>809</v>
      </c>
      <c r="F14" s="14">
        <f t="shared" si="0"/>
        <v>0.86431623931623935</v>
      </c>
      <c r="G14" s="15">
        <v>10.866452991452991</v>
      </c>
      <c r="H14" s="16">
        <v>1215</v>
      </c>
      <c r="I14" s="16">
        <v>963</v>
      </c>
      <c r="J14" s="14">
        <f t="shared" si="1"/>
        <v>0.79259259259259263</v>
      </c>
      <c r="K14" s="17">
        <v>25.22880658436214</v>
      </c>
      <c r="L14" s="18">
        <v>521</v>
      </c>
      <c r="M14" s="18">
        <v>519</v>
      </c>
      <c r="N14" s="14">
        <f t="shared" si="2"/>
        <v>0.99616122840690979</v>
      </c>
      <c r="O14" s="19">
        <v>24.36852207293666</v>
      </c>
      <c r="P14" s="7">
        <v>201</v>
      </c>
      <c r="Q14" s="20">
        <v>19.671641791044777</v>
      </c>
      <c r="R14" s="7">
        <v>30</v>
      </c>
      <c r="S14" s="20">
        <v>53.633333333333333</v>
      </c>
      <c r="T14" s="21">
        <f t="shared" si="3"/>
        <v>2903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243</v>
      </c>
      <c r="E15" s="13">
        <v>216</v>
      </c>
      <c r="F15" s="14">
        <f t="shared" si="0"/>
        <v>0.88888888888888884</v>
      </c>
      <c r="G15" s="15">
        <v>8.7242798353909468</v>
      </c>
      <c r="H15" s="16">
        <v>413</v>
      </c>
      <c r="I15" s="16">
        <v>336</v>
      </c>
      <c r="J15" s="14">
        <f t="shared" si="1"/>
        <v>0.81355932203389836</v>
      </c>
      <c r="K15" s="17">
        <v>31.762711864406779</v>
      </c>
      <c r="L15" s="18">
        <v>167</v>
      </c>
      <c r="M15" s="18">
        <v>160</v>
      </c>
      <c r="N15" s="14">
        <f t="shared" si="2"/>
        <v>0.95808383233532934</v>
      </c>
      <c r="O15" s="19">
        <v>40.485029940119759</v>
      </c>
      <c r="P15" s="7">
        <v>65</v>
      </c>
      <c r="Q15" s="20">
        <v>30.430769230769229</v>
      </c>
      <c r="R15" s="7">
        <v>141</v>
      </c>
      <c r="S15" s="20">
        <v>13.822695035460994</v>
      </c>
      <c r="T15" s="21">
        <f t="shared" si="3"/>
        <v>1029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950</v>
      </c>
      <c r="E16" s="13">
        <v>844</v>
      </c>
      <c r="F16" s="14">
        <f t="shared" si="0"/>
        <v>0.888421052631579</v>
      </c>
      <c r="G16" s="15">
        <v>10.287368421052632</v>
      </c>
      <c r="H16" s="16">
        <v>1314</v>
      </c>
      <c r="I16" s="16">
        <v>1078</v>
      </c>
      <c r="J16" s="14">
        <f t="shared" si="1"/>
        <v>0.82039573820395739</v>
      </c>
      <c r="K16" s="17">
        <v>32.712328767123289</v>
      </c>
      <c r="L16" s="18">
        <v>826</v>
      </c>
      <c r="M16" s="18">
        <v>757</v>
      </c>
      <c r="N16" s="14">
        <f t="shared" si="2"/>
        <v>0.91646489104116224</v>
      </c>
      <c r="O16" s="19">
        <v>43.72639225181598</v>
      </c>
      <c r="P16" s="7">
        <v>307</v>
      </c>
      <c r="Q16" s="20">
        <v>40.951140065146582</v>
      </c>
      <c r="R16" s="7">
        <v>78</v>
      </c>
      <c r="S16" s="20">
        <v>75.012820512820511</v>
      </c>
      <c r="T16" s="21">
        <f t="shared" si="3"/>
        <v>3475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146</v>
      </c>
      <c r="E17" s="13">
        <v>137</v>
      </c>
      <c r="F17" s="14">
        <f t="shared" si="0"/>
        <v>0.93835616438356162</v>
      </c>
      <c r="G17" s="15">
        <v>6.6301369863013697</v>
      </c>
      <c r="H17" s="16">
        <v>502</v>
      </c>
      <c r="I17" s="16">
        <v>467</v>
      </c>
      <c r="J17" s="14">
        <f t="shared" si="1"/>
        <v>0.93027888446215135</v>
      </c>
      <c r="K17" s="17">
        <v>15.135458167330677</v>
      </c>
      <c r="L17" s="16">
        <v>427</v>
      </c>
      <c r="M17" s="16">
        <v>426</v>
      </c>
      <c r="N17" s="14">
        <f t="shared" si="2"/>
        <v>0.99765807962529274</v>
      </c>
      <c r="O17" s="24">
        <v>16.107728337236534</v>
      </c>
      <c r="P17" s="7">
        <v>160</v>
      </c>
      <c r="Q17" s="20">
        <v>10.168749999999999</v>
      </c>
      <c r="R17" s="7">
        <v>26</v>
      </c>
      <c r="S17" s="20">
        <v>30.884615384615383</v>
      </c>
      <c r="T17" s="21">
        <f t="shared" si="3"/>
        <v>1261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201</v>
      </c>
      <c r="E18" s="22">
        <v>183</v>
      </c>
      <c r="F18" s="14">
        <f t="shared" si="0"/>
        <v>0.91044776119402981</v>
      </c>
      <c r="G18" s="23">
        <v>7.6318407960199002</v>
      </c>
      <c r="H18" s="18">
        <v>215</v>
      </c>
      <c r="I18" s="18">
        <v>198</v>
      </c>
      <c r="J18" s="14">
        <f t="shared" si="1"/>
        <v>0.92093023255813955</v>
      </c>
      <c r="K18" s="19">
        <v>19.372093023255815</v>
      </c>
      <c r="L18" s="18">
        <v>76</v>
      </c>
      <c r="M18" s="18">
        <v>75</v>
      </c>
      <c r="N18" s="14">
        <f t="shared" si="2"/>
        <v>0.98684210526315785</v>
      </c>
      <c r="O18" s="19">
        <v>21.210526315789473</v>
      </c>
      <c r="P18" s="7">
        <v>29</v>
      </c>
      <c r="Q18" s="20">
        <v>16.275862068965516</v>
      </c>
      <c r="R18" s="7"/>
      <c r="S18" s="20"/>
      <c r="T18" s="21">
        <f t="shared" si="3"/>
        <v>521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97</v>
      </c>
      <c r="E19" s="13">
        <v>94</v>
      </c>
      <c r="F19" s="14">
        <f t="shared" si="0"/>
        <v>0.96907216494845361</v>
      </c>
      <c r="G19" s="15">
        <v>2.5257731958762886</v>
      </c>
      <c r="H19" s="16">
        <v>36</v>
      </c>
      <c r="I19" s="16">
        <v>35</v>
      </c>
      <c r="J19" s="14">
        <f t="shared" si="1"/>
        <v>0.97222222222222221</v>
      </c>
      <c r="K19" s="17">
        <v>8.5833333333333339</v>
      </c>
      <c r="L19" s="18">
        <v>161</v>
      </c>
      <c r="M19" s="18">
        <v>161</v>
      </c>
      <c r="N19" s="14">
        <f t="shared" si="2"/>
        <v>1</v>
      </c>
      <c r="O19" s="19">
        <v>3.2857142857142856</v>
      </c>
      <c r="P19" s="7">
        <v>98</v>
      </c>
      <c r="Q19" s="20">
        <v>68.41836734693878</v>
      </c>
      <c r="R19" s="7">
        <v>1</v>
      </c>
      <c r="S19" s="20">
        <v>23</v>
      </c>
      <c r="T19" s="21">
        <f t="shared" si="3"/>
        <v>393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368</v>
      </c>
      <c r="E20" s="22">
        <v>313</v>
      </c>
      <c r="F20" s="14">
        <f t="shared" si="0"/>
        <v>0.85054347826086951</v>
      </c>
      <c r="G20" s="23">
        <v>13.815217391304348</v>
      </c>
      <c r="H20" s="18">
        <v>430</v>
      </c>
      <c r="I20" s="18">
        <v>329</v>
      </c>
      <c r="J20" s="14">
        <f t="shared" si="1"/>
        <v>0.76511627906976742</v>
      </c>
      <c r="K20" s="19">
        <v>30.830232558139535</v>
      </c>
      <c r="L20" s="18">
        <v>200</v>
      </c>
      <c r="M20" s="18">
        <v>188</v>
      </c>
      <c r="N20" s="14">
        <f t="shared" si="2"/>
        <v>0.94</v>
      </c>
      <c r="O20" s="19">
        <v>39.024999999999999</v>
      </c>
      <c r="P20" s="7">
        <v>99</v>
      </c>
      <c r="Q20" s="20">
        <v>54.050505050505052</v>
      </c>
      <c r="R20" s="7">
        <v>28</v>
      </c>
      <c r="S20" s="20">
        <v>48.321428571428569</v>
      </c>
      <c r="T20" s="21">
        <f t="shared" si="3"/>
        <v>1125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97</v>
      </c>
      <c r="E21" s="22">
        <v>84</v>
      </c>
      <c r="F21" s="14">
        <f t="shared" si="0"/>
        <v>0.865979381443299</v>
      </c>
      <c r="G21" s="23">
        <v>29.402061855670102</v>
      </c>
      <c r="H21" s="18">
        <v>307</v>
      </c>
      <c r="I21" s="18">
        <v>241</v>
      </c>
      <c r="J21" s="14">
        <f t="shared" si="1"/>
        <v>0.78501628664495116</v>
      </c>
      <c r="K21" s="19">
        <v>81.498371335504885</v>
      </c>
      <c r="L21" s="18">
        <v>1202</v>
      </c>
      <c r="M21" s="18">
        <v>589</v>
      </c>
      <c r="N21" s="14">
        <f t="shared" si="2"/>
        <v>0.49001663893510816</v>
      </c>
      <c r="O21" s="19">
        <v>251.80865224625623</v>
      </c>
      <c r="P21" s="7">
        <v>2423</v>
      </c>
      <c r="Q21" s="20">
        <v>333.40198101527034</v>
      </c>
      <c r="R21" s="7">
        <v>294</v>
      </c>
      <c r="S21" s="20">
        <v>2.8979591836734695</v>
      </c>
      <c r="T21" s="21">
        <f t="shared" si="3"/>
        <v>4323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3</v>
      </c>
      <c r="E22" s="13">
        <v>3</v>
      </c>
      <c r="F22" s="14">
        <f t="shared" si="0"/>
        <v>1</v>
      </c>
      <c r="G22" s="15">
        <v>3</v>
      </c>
      <c r="H22" s="16">
        <v>5</v>
      </c>
      <c r="I22" s="16">
        <v>5</v>
      </c>
      <c r="J22" s="14">
        <f t="shared" si="1"/>
        <v>1</v>
      </c>
      <c r="K22" s="17">
        <v>9.6</v>
      </c>
      <c r="L22" s="18">
        <v>32</v>
      </c>
      <c r="M22" s="18">
        <v>25</v>
      </c>
      <c r="N22" s="14">
        <f t="shared" si="2"/>
        <v>0.78125</v>
      </c>
      <c r="O22" s="19">
        <v>125.40625</v>
      </c>
      <c r="P22" s="7">
        <v>95</v>
      </c>
      <c r="Q22" s="20">
        <v>176.8</v>
      </c>
      <c r="R22" s="7"/>
      <c r="S22" s="20"/>
      <c r="T22" s="21">
        <f t="shared" si="3"/>
        <v>135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188</v>
      </c>
      <c r="E23" s="13">
        <v>161</v>
      </c>
      <c r="F23" s="14">
        <f t="shared" si="0"/>
        <v>0.8563829787234043</v>
      </c>
      <c r="G23" s="15">
        <v>9.1595744680851059</v>
      </c>
      <c r="H23" s="16">
        <v>192</v>
      </c>
      <c r="I23" s="16">
        <v>174</v>
      </c>
      <c r="J23" s="14">
        <f t="shared" si="1"/>
        <v>0.90625</v>
      </c>
      <c r="K23" s="17">
        <v>31.302083333333332</v>
      </c>
      <c r="L23" s="18">
        <v>146</v>
      </c>
      <c r="M23" s="18">
        <v>138</v>
      </c>
      <c r="N23" s="14">
        <f t="shared" si="2"/>
        <v>0.9452054794520548</v>
      </c>
      <c r="O23" s="19">
        <v>37.19178082191781</v>
      </c>
      <c r="P23" s="7">
        <v>491</v>
      </c>
      <c r="Q23" s="20">
        <v>64.665987780040737</v>
      </c>
      <c r="R23" s="7">
        <v>61</v>
      </c>
      <c r="S23" s="20">
        <v>28.688524590163933</v>
      </c>
      <c r="T23" s="21">
        <f t="shared" si="3"/>
        <v>1078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228</v>
      </c>
      <c r="E24" s="22">
        <v>201</v>
      </c>
      <c r="F24" s="14">
        <f t="shared" si="0"/>
        <v>0.88157894736842102</v>
      </c>
      <c r="G24" s="23">
        <v>9.6052631578947363</v>
      </c>
      <c r="H24" s="16">
        <v>119</v>
      </c>
      <c r="I24" s="16">
        <v>108</v>
      </c>
      <c r="J24" s="14">
        <f t="shared" si="1"/>
        <v>0.90756302521008403</v>
      </c>
      <c r="K24" s="17">
        <v>32.369747899159663</v>
      </c>
      <c r="L24" s="16">
        <v>150</v>
      </c>
      <c r="M24" s="16">
        <v>140</v>
      </c>
      <c r="N24" s="14">
        <f t="shared" si="2"/>
        <v>0.93333333333333335</v>
      </c>
      <c r="O24" s="24">
        <v>54.706666666666663</v>
      </c>
      <c r="P24" s="7">
        <v>1059</v>
      </c>
      <c r="Q24" s="20">
        <v>86.763928234183197</v>
      </c>
      <c r="R24" s="7">
        <v>142</v>
      </c>
      <c r="S24" s="20">
        <v>5.225352112676056</v>
      </c>
      <c r="T24" s="21">
        <f t="shared" si="3"/>
        <v>1698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2</v>
      </c>
      <c r="E25" s="22">
        <v>2</v>
      </c>
      <c r="F25" s="14">
        <f t="shared" si="0"/>
        <v>1</v>
      </c>
      <c r="G25" s="23">
        <v>3</v>
      </c>
      <c r="H25" s="16">
        <v>1</v>
      </c>
      <c r="I25" s="16">
        <v>1</v>
      </c>
      <c r="J25" s="14">
        <f t="shared" si="1"/>
        <v>1</v>
      </c>
      <c r="K25" s="17">
        <v>23</v>
      </c>
      <c r="L25" s="18">
        <v>3</v>
      </c>
      <c r="M25" s="18">
        <v>3</v>
      </c>
      <c r="N25" s="14">
        <f t="shared" si="2"/>
        <v>1</v>
      </c>
      <c r="O25" s="19">
        <v>5.333333333333333</v>
      </c>
      <c r="P25" s="7">
        <v>1</v>
      </c>
      <c r="Q25" s="20">
        <v>77</v>
      </c>
      <c r="R25" s="7">
        <v>2</v>
      </c>
      <c r="S25" s="20">
        <v>30</v>
      </c>
      <c r="T25" s="21">
        <f t="shared" si="3"/>
        <v>9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18</v>
      </c>
      <c r="E26" s="13">
        <v>17</v>
      </c>
      <c r="F26" s="14">
        <f t="shared" si="0"/>
        <v>0.94444444444444442</v>
      </c>
      <c r="G26" s="15">
        <v>8.4444444444444446</v>
      </c>
      <c r="H26" s="18">
        <v>15</v>
      </c>
      <c r="I26" s="18">
        <v>13</v>
      </c>
      <c r="J26" s="14">
        <f t="shared" si="1"/>
        <v>0.8666666666666667</v>
      </c>
      <c r="K26" s="19">
        <v>22.666666666666668</v>
      </c>
      <c r="L26" s="18">
        <v>4</v>
      </c>
      <c r="M26" s="18">
        <v>4</v>
      </c>
      <c r="N26" s="14">
        <f t="shared" si="2"/>
        <v>1</v>
      </c>
      <c r="O26" s="19">
        <v>6</v>
      </c>
      <c r="P26" s="7">
        <v>15</v>
      </c>
      <c r="Q26" s="20">
        <v>32.733333333333334</v>
      </c>
      <c r="R26" s="7">
        <v>3</v>
      </c>
      <c r="S26" s="20">
        <v>0</v>
      </c>
      <c r="T26" s="21">
        <f t="shared" si="3"/>
        <v>55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2</v>
      </c>
      <c r="E27" s="13">
        <v>1</v>
      </c>
      <c r="F27" s="14">
        <f t="shared" si="0"/>
        <v>0.5</v>
      </c>
      <c r="G27" s="15">
        <v>6</v>
      </c>
      <c r="H27" s="16">
        <v>4</v>
      </c>
      <c r="I27" s="16">
        <v>4</v>
      </c>
      <c r="J27" s="14">
        <f t="shared" si="1"/>
        <v>1</v>
      </c>
      <c r="K27" s="17">
        <v>20.75</v>
      </c>
      <c r="L27" s="18">
        <v>3</v>
      </c>
      <c r="M27" s="18">
        <v>3</v>
      </c>
      <c r="N27" s="14">
        <f t="shared" si="2"/>
        <v>1</v>
      </c>
      <c r="O27" s="19">
        <v>0</v>
      </c>
      <c r="P27" s="7">
        <v>1</v>
      </c>
      <c r="Q27" s="20">
        <v>84</v>
      </c>
      <c r="R27" s="7">
        <v>1</v>
      </c>
      <c r="S27" s="20">
        <v>0</v>
      </c>
      <c r="T27" s="21">
        <f t="shared" si="3"/>
        <v>11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9</v>
      </c>
      <c r="E28" s="22">
        <v>9</v>
      </c>
      <c r="F28" s="14">
        <f t="shared" si="0"/>
        <v>1</v>
      </c>
      <c r="G28" s="23">
        <v>8</v>
      </c>
      <c r="H28" s="18">
        <v>5</v>
      </c>
      <c r="I28" s="18">
        <v>4</v>
      </c>
      <c r="J28" s="14">
        <f t="shared" si="1"/>
        <v>0.8</v>
      </c>
      <c r="K28" s="19">
        <v>26</v>
      </c>
      <c r="L28" s="18">
        <v>3</v>
      </c>
      <c r="M28" s="18">
        <v>3</v>
      </c>
      <c r="N28" s="14">
        <f t="shared" si="2"/>
        <v>1</v>
      </c>
      <c r="O28" s="19">
        <v>12.666666666666666</v>
      </c>
      <c r="P28" s="7">
        <v>7</v>
      </c>
      <c r="Q28" s="20">
        <v>6.1428571428571432</v>
      </c>
      <c r="R28" s="7">
        <v>1</v>
      </c>
      <c r="S28" s="20">
        <v>0</v>
      </c>
      <c r="T28" s="21">
        <f t="shared" si="3"/>
        <v>25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58</v>
      </c>
      <c r="E29" s="22">
        <v>56</v>
      </c>
      <c r="F29" s="14">
        <f t="shared" si="0"/>
        <v>0.96551724137931039</v>
      </c>
      <c r="G29" s="23">
        <v>5.5344827586206895</v>
      </c>
      <c r="H29" s="16">
        <v>38</v>
      </c>
      <c r="I29" s="16">
        <v>38</v>
      </c>
      <c r="J29" s="14">
        <f t="shared" si="1"/>
        <v>1</v>
      </c>
      <c r="K29" s="17">
        <v>14.763157894736842</v>
      </c>
      <c r="L29" s="18">
        <v>24</v>
      </c>
      <c r="M29" s="18">
        <v>23</v>
      </c>
      <c r="N29" s="14">
        <f t="shared" si="2"/>
        <v>0.95833333333333337</v>
      </c>
      <c r="O29" s="19">
        <v>9.7083333333333339</v>
      </c>
      <c r="P29" s="7">
        <v>66</v>
      </c>
      <c r="Q29" s="20">
        <v>39.742424242424242</v>
      </c>
      <c r="R29" s="7">
        <v>15</v>
      </c>
      <c r="S29" s="20">
        <v>4.4000000000000004</v>
      </c>
      <c r="T29" s="21">
        <f t="shared" si="3"/>
        <v>201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360</v>
      </c>
      <c r="E30" s="13">
        <v>317</v>
      </c>
      <c r="F30" s="14">
        <f t="shared" si="0"/>
        <v>0.88055555555555554</v>
      </c>
      <c r="G30" s="15">
        <v>8.655555555555555</v>
      </c>
      <c r="H30" s="16">
        <v>229</v>
      </c>
      <c r="I30" s="16">
        <v>215</v>
      </c>
      <c r="J30" s="14">
        <f t="shared" si="1"/>
        <v>0.93886462882096067</v>
      </c>
      <c r="K30" s="17">
        <v>31.113537117903931</v>
      </c>
      <c r="L30" s="18">
        <v>194</v>
      </c>
      <c r="M30" s="18">
        <v>186</v>
      </c>
      <c r="N30" s="14">
        <f t="shared" si="2"/>
        <v>0.95876288659793818</v>
      </c>
      <c r="O30" s="19">
        <v>44.27835051546392</v>
      </c>
      <c r="P30" s="7">
        <v>1081</v>
      </c>
      <c r="Q30" s="20">
        <v>84.333950046253463</v>
      </c>
      <c r="R30" s="7">
        <v>143</v>
      </c>
      <c r="S30" s="20">
        <v>1.7062937062937062</v>
      </c>
      <c r="T30" s="21">
        <f t="shared" si="3"/>
        <v>2007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144</v>
      </c>
      <c r="E31" s="13">
        <v>133</v>
      </c>
      <c r="F31" s="14">
        <f t="shared" si="0"/>
        <v>0.92361111111111116</v>
      </c>
      <c r="G31" s="15">
        <v>6.583333333333333</v>
      </c>
      <c r="H31" s="16">
        <v>148</v>
      </c>
      <c r="I31" s="16">
        <v>144</v>
      </c>
      <c r="J31" s="14">
        <f t="shared" si="1"/>
        <v>0.97297297297297303</v>
      </c>
      <c r="K31" s="17">
        <v>17.006756756756758</v>
      </c>
      <c r="L31" s="18">
        <v>54</v>
      </c>
      <c r="M31" s="18">
        <v>50</v>
      </c>
      <c r="N31" s="14">
        <f t="shared" si="2"/>
        <v>0.92592592592592593</v>
      </c>
      <c r="O31" s="19">
        <v>30.944444444444443</v>
      </c>
      <c r="P31" s="7">
        <v>78</v>
      </c>
      <c r="Q31" s="20">
        <v>31.423076923076923</v>
      </c>
      <c r="R31" s="7">
        <v>42</v>
      </c>
      <c r="S31" s="20">
        <v>13.619047619047619</v>
      </c>
      <c r="T31" s="21">
        <f t="shared" si="3"/>
        <v>466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82</v>
      </c>
      <c r="E32" s="13">
        <v>73</v>
      </c>
      <c r="F32" s="14">
        <f t="shared" si="0"/>
        <v>0.8902439024390244</v>
      </c>
      <c r="G32" s="15">
        <v>9.0853658536585371</v>
      </c>
      <c r="H32" s="18">
        <v>48</v>
      </c>
      <c r="I32" s="18">
        <v>48</v>
      </c>
      <c r="J32" s="14">
        <f t="shared" si="1"/>
        <v>1</v>
      </c>
      <c r="K32" s="19">
        <v>15.979166666666666</v>
      </c>
      <c r="L32" s="18">
        <v>43</v>
      </c>
      <c r="M32" s="18">
        <v>41</v>
      </c>
      <c r="N32" s="14">
        <f t="shared" si="2"/>
        <v>0.95348837209302328</v>
      </c>
      <c r="O32" s="19">
        <v>35.255813953488371</v>
      </c>
      <c r="P32" s="7">
        <v>216</v>
      </c>
      <c r="Q32" s="20">
        <v>50.976851851851855</v>
      </c>
      <c r="R32" s="7">
        <v>14</v>
      </c>
      <c r="S32" s="20">
        <v>1.0714285714285714</v>
      </c>
      <c r="T32" s="21">
        <f t="shared" si="3"/>
        <v>403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>
        <v>8</v>
      </c>
      <c r="E33" s="22">
        <v>7</v>
      </c>
      <c r="F33" s="14">
        <f t="shared" si="0"/>
        <v>0.875</v>
      </c>
      <c r="G33" s="23">
        <v>4.625</v>
      </c>
      <c r="H33" s="16">
        <v>2</v>
      </c>
      <c r="I33" s="16">
        <v>2</v>
      </c>
      <c r="J33" s="14">
        <f t="shared" si="1"/>
        <v>1</v>
      </c>
      <c r="K33" s="17">
        <v>11</v>
      </c>
      <c r="L33" s="18">
        <v>4</v>
      </c>
      <c r="M33" s="18">
        <v>4</v>
      </c>
      <c r="N33" s="14">
        <f t="shared" si="2"/>
        <v>1</v>
      </c>
      <c r="O33" s="19">
        <v>48</v>
      </c>
      <c r="P33" s="7">
        <v>2</v>
      </c>
      <c r="Q33" s="20">
        <v>1</v>
      </c>
      <c r="R33" s="7">
        <v>1</v>
      </c>
      <c r="S33" s="20">
        <v>60</v>
      </c>
      <c r="T33" s="21">
        <f t="shared" si="3"/>
        <v>17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14</v>
      </c>
      <c r="E34" s="13">
        <v>14</v>
      </c>
      <c r="F34" s="14">
        <f t="shared" si="0"/>
        <v>1</v>
      </c>
      <c r="G34" s="15">
        <v>6.5714285714285712</v>
      </c>
      <c r="H34" s="16">
        <v>6</v>
      </c>
      <c r="I34" s="16">
        <v>6</v>
      </c>
      <c r="J34" s="14">
        <f t="shared" si="1"/>
        <v>1</v>
      </c>
      <c r="K34" s="17">
        <v>47.5</v>
      </c>
      <c r="L34" s="18">
        <v>4</v>
      </c>
      <c r="M34" s="18">
        <v>4</v>
      </c>
      <c r="N34" s="14">
        <f t="shared" si="2"/>
        <v>1</v>
      </c>
      <c r="O34" s="19">
        <v>0</v>
      </c>
      <c r="P34" s="7">
        <v>10</v>
      </c>
      <c r="Q34" s="20">
        <v>32.299999999999997</v>
      </c>
      <c r="R34" s="7"/>
      <c r="S34" s="20"/>
      <c r="T34" s="21">
        <f t="shared" si="3"/>
        <v>34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6</v>
      </c>
      <c r="E35" s="22">
        <v>6</v>
      </c>
      <c r="F35" s="14">
        <f t="shared" si="0"/>
        <v>1</v>
      </c>
      <c r="G35" s="23">
        <v>7.333333333333333</v>
      </c>
      <c r="H35" s="16">
        <v>7</v>
      </c>
      <c r="I35" s="16">
        <v>7</v>
      </c>
      <c r="J35" s="14">
        <f t="shared" si="1"/>
        <v>1</v>
      </c>
      <c r="K35" s="17">
        <v>39.142857142857146</v>
      </c>
      <c r="L35" s="18">
        <v>2</v>
      </c>
      <c r="M35" s="18">
        <v>2</v>
      </c>
      <c r="N35" s="14">
        <f t="shared" si="2"/>
        <v>1</v>
      </c>
      <c r="O35" s="19">
        <v>15</v>
      </c>
      <c r="P35" s="7">
        <v>24</v>
      </c>
      <c r="Q35" s="20">
        <v>19.791666666666668</v>
      </c>
      <c r="R35" s="7">
        <v>1</v>
      </c>
      <c r="S35" s="20">
        <v>0</v>
      </c>
      <c r="T35" s="21">
        <f t="shared" si="3"/>
        <v>40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37</v>
      </c>
      <c r="E36" s="13">
        <v>33</v>
      </c>
      <c r="F36" s="14">
        <f t="shared" si="0"/>
        <v>0.89189189189189189</v>
      </c>
      <c r="G36" s="15">
        <v>8.9189189189189193</v>
      </c>
      <c r="H36" s="16">
        <v>40</v>
      </c>
      <c r="I36" s="16">
        <v>40</v>
      </c>
      <c r="J36" s="14">
        <f t="shared" si="1"/>
        <v>1</v>
      </c>
      <c r="K36" s="17">
        <v>18.774999999999999</v>
      </c>
      <c r="L36" s="18">
        <v>14</v>
      </c>
      <c r="M36" s="18">
        <v>14</v>
      </c>
      <c r="N36" s="14">
        <f t="shared" si="2"/>
        <v>1</v>
      </c>
      <c r="O36" s="19">
        <v>17.285714285714285</v>
      </c>
      <c r="P36" s="7">
        <v>42</v>
      </c>
      <c r="Q36" s="20">
        <v>22.5</v>
      </c>
      <c r="R36" s="7">
        <v>2</v>
      </c>
      <c r="S36" s="20">
        <v>0</v>
      </c>
      <c r="T36" s="21">
        <f t="shared" si="3"/>
        <v>135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1</v>
      </c>
      <c r="Q38" s="20">
        <v>0</v>
      </c>
      <c r="R38" s="7"/>
      <c r="S38" s="20"/>
      <c r="T38" s="21">
        <f t="shared" si="3"/>
        <v>1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27</v>
      </c>
      <c r="R39" s="7"/>
      <c r="S39" s="20"/>
      <c r="T39" s="21">
        <f t="shared" si="3"/>
        <v>1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1</v>
      </c>
      <c r="E40" s="13">
        <v>1</v>
      </c>
      <c r="F40" s="14">
        <f t="shared" si="0"/>
        <v>1</v>
      </c>
      <c r="G40" s="15">
        <v>0</v>
      </c>
      <c r="H40" s="16"/>
      <c r="I40" s="16"/>
      <c r="J40" s="14" t="str">
        <f t="shared" si="1"/>
        <v/>
      </c>
      <c r="K40" s="17"/>
      <c r="L40" s="18"/>
      <c r="M40" s="18"/>
      <c r="N40" s="14" t="str">
        <f t="shared" si="2"/>
        <v/>
      </c>
      <c r="O40" s="19"/>
      <c r="P40" s="7">
        <v>3</v>
      </c>
      <c r="Q40" s="20">
        <v>9.6666666666666661</v>
      </c>
      <c r="R40" s="7"/>
      <c r="S40" s="20"/>
      <c r="T40" s="21">
        <f t="shared" si="3"/>
        <v>4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8</v>
      </c>
      <c r="E41" s="13">
        <v>8</v>
      </c>
      <c r="F41" s="14">
        <f t="shared" si="0"/>
        <v>1</v>
      </c>
      <c r="G41" s="15">
        <v>3.75</v>
      </c>
      <c r="H41" s="16">
        <v>7</v>
      </c>
      <c r="I41" s="16">
        <v>7</v>
      </c>
      <c r="J41" s="14">
        <f t="shared" si="1"/>
        <v>1</v>
      </c>
      <c r="K41" s="17">
        <v>4.7142857142857144</v>
      </c>
      <c r="L41" s="18">
        <v>3</v>
      </c>
      <c r="M41" s="18">
        <v>3</v>
      </c>
      <c r="N41" s="14">
        <f t="shared" si="2"/>
        <v>1</v>
      </c>
      <c r="O41" s="19">
        <v>13</v>
      </c>
      <c r="P41" s="7">
        <v>33</v>
      </c>
      <c r="Q41" s="20">
        <v>5.8787878787878789</v>
      </c>
      <c r="R41" s="7">
        <v>1</v>
      </c>
      <c r="S41" s="20">
        <v>0</v>
      </c>
      <c r="T41" s="21">
        <f t="shared" si="3"/>
        <v>52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90</v>
      </c>
      <c r="E42" s="22">
        <v>71</v>
      </c>
      <c r="F42" s="14">
        <f t="shared" si="0"/>
        <v>0.78888888888888886</v>
      </c>
      <c r="G42" s="23">
        <v>8.6777777777777771</v>
      </c>
      <c r="H42" s="16">
        <v>118</v>
      </c>
      <c r="I42" s="16">
        <v>106</v>
      </c>
      <c r="J42" s="14">
        <f t="shared" si="1"/>
        <v>0.89830508474576276</v>
      </c>
      <c r="K42" s="17">
        <v>29.983050847457626</v>
      </c>
      <c r="L42" s="18">
        <v>66</v>
      </c>
      <c r="M42" s="18">
        <v>53</v>
      </c>
      <c r="N42" s="14">
        <f t="shared" si="2"/>
        <v>0.80303030303030298</v>
      </c>
      <c r="O42" s="19">
        <v>92.045454545454547</v>
      </c>
      <c r="P42" s="7">
        <v>114</v>
      </c>
      <c r="Q42" s="20">
        <v>86.175438596491233</v>
      </c>
      <c r="R42" s="7">
        <v>92</v>
      </c>
      <c r="S42" s="20">
        <v>11.847826086956522</v>
      </c>
      <c r="T42" s="21">
        <f t="shared" si="3"/>
        <v>480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99</v>
      </c>
      <c r="E43" s="13">
        <v>77</v>
      </c>
      <c r="F43" s="14">
        <f t="shared" si="0"/>
        <v>0.77777777777777779</v>
      </c>
      <c r="G43" s="15">
        <v>13.252525252525253</v>
      </c>
      <c r="H43" s="16">
        <v>92</v>
      </c>
      <c r="I43" s="16">
        <v>69</v>
      </c>
      <c r="J43" s="14">
        <f t="shared" si="1"/>
        <v>0.75</v>
      </c>
      <c r="K43" s="17">
        <v>49.467391304347828</v>
      </c>
      <c r="L43" s="18">
        <v>112</v>
      </c>
      <c r="M43" s="18">
        <v>91</v>
      </c>
      <c r="N43" s="14">
        <f t="shared" si="2"/>
        <v>0.8125</v>
      </c>
      <c r="O43" s="19">
        <v>106.40178571428571</v>
      </c>
      <c r="P43" s="7">
        <v>193</v>
      </c>
      <c r="Q43" s="20">
        <v>84.818652849740928</v>
      </c>
      <c r="R43" s="7">
        <v>28</v>
      </c>
      <c r="S43" s="20">
        <v>21.678571428571427</v>
      </c>
      <c r="T43" s="21">
        <f t="shared" si="3"/>
        <v>524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9</v>
      </c>
      <c r="E44" s="13">
        <v>9</v>
      </c>
      <c r="F44" s="14">
        <f t="shared" si="0"/>
        <v>1</v>
      </c>
      <c r="G44" s="15">
        <v>5.5555555555555554</v>
      </c>
      <c r="H44" s="16">
        <v>15</v>
      </c>
      <c r="I44" s="16">
        <v>14</v>
      </c>
      <c r="J44" s="14">
        <f t="shared" si="1"/>
        <v>0.93333333333333335</v>
      </c>
      <c r="K44" s="17">
        <v>27.6</v>
      </c>
      <c r="L44" s="18">
        <v>13</v>
      </c>
      <c r="M44" s="18">
        <v>10</v>
      </c>
      <c r="N44" s="14">
        <f t="shared" si="2"/>
        <v>0.76923076923076927</v>
      </c>
      <c r="O44" s="19">
        <v>87.307692307692307</v>
      </c>
      <c r="P44" s="7">
        <v>29</v>
      </c>
      <c r="Q44" s="20">
        <v>54.03448275862069</v>
      </c>
      <c r="R44" s="7">
        <v>11</v>
      </c>
      <c r="S44" s="20">
        <v>25.181818181818183</v>
      </c>
      <c r="T44" s="21">
        <f t="shared" si="3"/>
        <v>77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96</v>
      </c>
      <c r="E45" s="13">
        <v>86</v>
      </c>
      <c r="F45" s="14">
        <f t="shared" si="0"/>
        <v>0.89583333333333337</v>
      </c>
      <c r="G45" s="15">
        <v>7.9375</v>
      </c>
      <c r="H45" s="16">
        <v>81</v>
      </c>
      <c r="I45" s="16">
        <v>71</v>
      </c>
      <c r="J45" s="14">
        <f t="shared" si="1"/>
        <v>0.87654320987654322</v>
      </c>
      <c r="K45" s="17">
        <v>32.790123456790127</v>
      </c>
      <c r="L45" s="18">
        <v>47</v>
      </c>
      <c r="M45" s="18">
        <v>40</v>
      </c>
      <c r="N45" s="14">
        <f t="shared" si="2"/>
        <v>0.85106382978723405</v>
      </c>
      <c r="O45" s="19">
        <v>60.148936170212764</v>
      </c>
      <c r="P45" s="7">
        <v>193</v>
      </c>
      <c r="Q45" s="20">
        <v>65.357512953367873</v>
      </c>
      <c r="R45" s="7">
        <v>58</v>
      </c>
      <c r="S45" s="20">
        <v>0.7931034482758621</v>
      </c>
      <c r="T45" s="21">
        <f t="shared" si="3"/>
        <v>475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>
        <v>1</v>
      </c>
      <c r="E46" s="13">
        <v>1</v>
      </c>
      <c r="F46" s="14">
        <f t="shared" si="0"/>
        <v>1</v>
      </c>
      <c r="G46" s="15">
        <v>10</v>
      </c>
      <c r="H46" s="16"/>
      <c r="I46" s="16"/>
      <c r="J46" s="14" t="str">
        <f t="shared" si="1"/>
        <v/>
      </c>
      <c r="K46" s="17"/>
      <c r="L46" s="18"/>
      <c r="M46" s="18"/>
      <c r="N46" s="14" t="str">
        <f t="shared" si="2"/>
        <v/>
      </c>
      <c r="O46" s="19"/>
      <c r="P46" s="7"/>
      <c r="Q46" s="20"/>
      <c r="R46" s="7">
        <v>2</v>
      </c>
      <c r="S46" s="20">
        <v>13</v>
      </c>
      <c r="T46" s="21">
        <f t="shared" si="3"/>
        <v>3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>
        <v>3</v>
      </c>
      <c r="E47" s="22">
        <v>3</v>
      </c>
      <c r="F47" s="14">
        <f t="shared" si="0"/>
        <v>1</v>
      </c>
      <c r="G47" s="23">
        <v>10</v>
      </c>
      <c r="H47" s="18">
        <v>1</v>
      </c>
      <c r="I47" s="18">
        <v>1</v>
      </c>
      <c r="J47" s="14">
        <f t="shared" si="1"/>
        <v>1</v>
      </c>
      <c r="K47" s="19">
        <v>15</v>
      </c>
      <c r="L47" s="18">
        <v>5</v>
      </c>
      <c r="M47" s="18">
        <v>5</v>
      </c>
      <c r="N47" s="14">
        <f t="shared" si="2"/>
        <v>1</v>
      </c>
      <c r="O47" s="19">
        <v>4.4000000000000004</v>
      </c>
      <c r="P47" s="7">
        <v>5</v>
      </c>
      <c r="Q47" s="20">
        <v>73.2</v>
      </c>
      <c r="R47" s="7">
        <v>1</v>
      </c>
      <c r="S47" s="20">
        <v>350</v>
      </c>
      <c r="T47" s="21">
        <f t="shared" si="3"/>
        <v>15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>
        <v>1</v>
      </c>
      <c r="I48" s="18">
        <v>0</v>
      </c>
      <c r="J48" s="14">
        <f t="shared" si="1"/>
        <v>0</v>
      </c>
      <c r="K48" s="19">
        <v>70</v>
      </c>
      <c r="L48" s="18">
        <v>1</v>
      </c>
      <c r="M48" s="18">
        <v>1</v>
      </c>
      <c r="N48" s="14">
        <f t="shared" si="2"/>
        <v>1</v>
      </c>
      <c r="O48" s="19">
        <v>27</v>
      </c>
      <c r="P48" s="7">
        <v>2</v>
      </c>
      <c r="Q48" s="20">
        <v>19</v>
      </c>
      <c r="R48" s="7"/>
      <c r="S48" s="20"/>
      <c r="T48" s="21">
        <f t="shared" si="3"/>
        <v>4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203</v>
      </c>
      <c r="E49" s="13">
        <v>181</v>
      </c>
      <c r="F49" s="14">
        <f t="shared" si="0"/>
        <v>0.89162561576354682</v>
      </c>
      <c r="G49" s="15">
        <v>11.532019704433498</v>
      </c>
      <c r="H49" s="16">
        <v>401</v>
      </c>
      <c r="I49" s="16">
        <v>362</v>
      </c>
      <c r="J49" s="14">
        <f t="shared" si="1"/>
        <v>0.90274314214463836</v>
      </c>
      <c r="K49" s="17">
        <v>30.154613466334165</v>
      </c>
      <c r="L49" s="18">
        <v>275</v>
      </c>
      <c r="M49" s="18">
        <v>256</v>
      </c>
      <c r="N49" s="14">
        <f t="shared" si="2"/>
        <v>0.93090909090909091</v>
      </c>
      <c r="O49" s="19">
        <v>44.509090909090908</v>
      </c>
      <c r="P49" s="7">
        <v>743</v>
      </c>
      <c r="Q49" s="20">
        <v>94.531628532974423</v>
      </c>
      <c r="R49" s="7">
        <v>153</v>
      </c>
      <c r="S49" s="20">
        <v>6.1503267973856213</v>
      </c>
      <c r="T49" s="21">
        <f t="shared" si="3"/>
        <v>1775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178</v>
      </c>
      <c r="E50" s="7">
        <v>172</v>
      </c>
      <c r="F50" s="14">
        <f t="shared" si="0"/>
        <v>0.9662921348314607</v>
      </c>
      <c r="G50" s="15">
        <v>6.5561797752808992</v>
      </c>
      <c r="H50" s="16">
        <v>387</v>
      </c>
      <c r="I50" s="16">
        <v>353</v>
      </c>
      <c r="J50" s="14">
        <f t="shared" si="1"/>
        <v>0.91214470284237725</v>
      </c>
      <c r="K50" s="17">
        <v>31.34108527131783</v>
      </c>
      <c r="L50" s="18">
        <v>276</v>
      </c>
      <c r="M50" s="18">
        <v>253</v>
      </c>
      <c r="N50" s="14">
        <f t="shared" si="2"/>
        <v>0.91666666666666663</v>
      </c>
      <c r="O50" s="19">
        <v>44.329710144927539</v>
      </c>
      <c r="P50" s="7">
        <v>1530</v>
      </c>
      <c r="Q50" s="20">
        <v>101.82352941176471</v>
      </c>
      <c r="R50" s="7">
        <v>213</v>
      </c>
      <c r="S50" s="20">
        <v>6.708920187793427</v>
      </c>
      <c r="T50" s="21">
        <f t="shared" si="3"/>
        <v>2584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173</v>
      </c>
      <c r="E51" s="7">
        <v>156</v>
      </c>
      <c r="F51" s="14">
        <f t="shared" si="0"/>
        <v>0.90173410404624277</v>
      </c>
      <c r="G51" s="15">
        <v>9.3352601156069372</v>
      </c>
      <c r="H51" s="16">
        <v>492</v>
      </c>
      <c r="I51" s="16">
        <v>457</v>
      </c>
      <c r="J51" s="14">
        <f t="shared" si="1"/>
        <v>0.92886178861788615</v>
      </c>
      <c r="K51" s="17">
        <v>34.599593495934961</v>
      </c>
      <c r="L51" s="18">
        <v>417</v>
      </c>
      <c r="M51" s="18">
        <v>380</v>
      </c>
      <c r="N51" s="14">
        <f t="shared" si="2"/>
        <v>0.91127098321342925</v>
      </c>
      <c r="O51" s="19">
        <v>42.436450839328536</v>
      </c>
      <c r="P51" s="7">
        <v>579</v>
      </c>
      <c r="Q51" s="20">
        <v>108.84801381692573</v>
      </c>
      <c r="R51" s="7">
        <v>521</v>
      </c>
      <c r="S51" s="20">
        <v>8.6199616122840688</v>
      </c>
      <c r="T51" s="21">
        <f t="shared" si="3"/>
        <v>2182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77</v>
      </c>
      <c r="E52" s="7">
        <v>65</v>
      </c>
      <c r="F52" s="14">
        <f t="shared" si="0"/>
        <v>0.8441558441558441</v>
      </c>
      <c r="G52" s="15">
        <v>16.506493506493506</v>
      </c>
      <c r="H52" s="16">
        <v>119</v>
      </c>
      <c r="I52" s="16">
        <v>102</v>
      </c>
      <c r="J52" s="14">
        <f t="shared" si="1"/>
        <v>0.8571428571428571</v>
      </c>
      <c r="K52" s="17">
        <v>41.394957983193279</v>
      </c>
      <c r="L52" s="18">
        <v>73</v>
      </c>
      <c r="M52" s="18">
        <v>68</v>
      </c>
      <c r="N52" s="14">
        <f t="shared" si="2"/>
        <v>0.93150684931506844</v>
      </c>
      <c r="O52" s="19">
        <v>49.876712328767127</v>
      </c>
      <c r="P52" s="7">
        <v>270</v>
      </c>
      <c r="Q52" s="20">
        <v>66.770370370370372</v>
      </c>
      <c r="R52" s="7">
        <v>44</v>
      </c>
      <c r="S52" s="20">
        <v>7.0681818181818183</v>
      </c>
      <c r="T52" s="21">
        <f t="shared" si="3"/>
        <v>583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38</v>
      </c>
      <c r="E53" s="7">
        <v>28</v>
      </c>
      <c r="F53" s="14">
        <f t="shared" si="0"/>
        <v>0.73684210526315785</v>
      </c>
      <c r="G53" s="15">
        <v>12.842105263157896</v>
      </c>
      <c r="H53" s="16">
        <v>37</v>
      </c>
      <c r="I53" s="16">
        <v>33</v>
      </c>
      <c r="J53" s="14">
        <f t="shared" si="1"/>
        <v>0.89189189189189189</v>
      </c>
      <c r="K53" s="17">
        <v>37.324324324324323</v>
      </c>
      <c r="L53" s="18">
        <v>31</v>
      </c>
      <c r="M53" s="18">
        <v>27</v>
      </c>
      <c r="N53" s="14">
        <f t="shared" si="2"/>
        <v>0.87096774193548387</v>
      </c>
      <c r="O53" s="19">
        <v>60.483870967741936</v>
      </c>
      <c r="P53" s="7">
        <v>55</v>
      </c>
      <c r="Q53" s="20">
        <v>30.2</v>
      </c>
      <c r="R53" s="7">
        <v>11</v>
      </c>
      <c r="S53" s="20">
        <v>3.5454545454545454</v>
      </c>
      <c r="T53" s="21">
        <f t="shared" si="3"/>
        <v>172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566</v>
      </c>
      <c r="E54" s="7">
        <v>500</v>
      </c>
      <c r="F54" s="14">
        <f t="shared" si="0"/>
        <v>0.88339222614840984</v>
      </c>
      <c r="G54" s="15">
        <v>10.418727915194346</v>
      </c>
      <c r="H54" s="16">
        <v>655</v>
      </c>
      <c r="I54" s="16">
        <v>610</v>
      </c>
      <c r="J54" s="14">
        <f t="shared" si="1"/>
        <v>0.93129770992366412</v>
      </c>
      <c r="K54" s="17">
        <v>30.296183206106871</v>
      </c>
      <c r="L54" s="18">
        <v>671</v>
      </c>
      <c r="M54" s="18">
        <v>644</v>
      </c>
      <c r="N54" s="14">
        <f t="shared" si="2"/>
        <v>0.95976154992548435</v>
      </c>
      <c r="O54" s="19">
        <v>27.481371087928466</v>
      </c>
      <c r="P54" s="7">
        <v>1536</v>
      </c>
      <c r="Q54" s="20">
        <v>99.331380208333329</v>
      </c>
      <c r="R54" s="7">
        <v>337</v>
      </c>
      <c r="S54" s="20">
        <v>2.9554896142433233</v>
      </c>
      <c r="T54" s="21">
        <f t="shared" si="3"/>
        <v>3765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173</v>
      </c>
      <c r="E55" s="7">
        <v>156</v>
      </c>
      <c r="F55" s="14">
        <f t="shared" si="0"/>
        <v>0.90173410404624277</v>
      </c>
      <c r="G55" s="15">
        <v>14.271676300578035</v>
      </c>
      <c r="H55" s="16">
        <v>348</v>
      </c>
      <c r="I55" s="16">
        <v>277</v>
      </c>
      <c r="J55" s="14">
        <f t="shared" si="1"/>
        <v>0.79597701149425293</v>
      </c>
      <c r="K55" s="17">
        <v>77.520114942528735</v>
      </c>
      <c r="L55" s="18">
        <v>1272</v>
      </c>
      <c r="M55" s="18">
        <v>649</v>
      </c>
      <c r="N55" s="14">
        <f t="shared" si="2"/>
        <v>0.51022012578616349</v>
      </c>
      <c r="O55" s="19">
        <v>239.51022012578616</v>
      </c>
      <c r="P55" s="7">
        <v>2822</v>
      </c>
      <c r="Q55" s="20">
        <v>303.83416017009216</v>
      </c>
      <c r="R55" s="7">
        <v>321</v>
      </c>
      <c r="S55" s="20">
        <v>4.7850467289719623</v>
      </c>
      <c r="T55" s="21">
        <f t="shared" si="3"/>
        <v>4936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5</v>
      </c>
      <c r="E56" s="7">
        <v>4</v>
      </c>
      <c r="F56" s="14">
        <f t="shared" si="0"/>
        <v>0.8</v>
      </c>
      <c r="G56" s="15">
        <v>5.6</v>
      </c>
      <c r="H56" s="16">
        <v>3</v>
      </c>
      <c r="I56" s="16">
        <v>3</v>
      </c>
      <c r="J56" s="14">
        <f t="shared" si="1"/>
        <v>1</v>
      </c>
      <c r="K56" s="17">
        <v>6.666666666666667</v>
      </c>
      <c r="L56" s="18">
        <v>5</v>
      </c>
      <c r="M56" s="18">
        <v>5</v>
      </c>
      <c r="N56" s="14">
        <f t="shared" si="2"/>
        <v>1</v>
      </c>
      <c r="O56" s="19">
        <v>58.2</v>
      </c>
      <c r="P56" s="7">
        <v>49</v>
      </c>
      <c r="Q56" s="20">
        <v>28.836734693877553</v>
      </c>
      <c r="R56" s="7">
        <v>2</v>
      </c>
      <c r="S56" s="20">
        <v>0</v>
      </c>
      <c r="T56" s="21">
        <f t="shared" si="3"/>
        <v>64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43</v>
      </c>
      <c r="E57" s="7">
        <v>35</v>
      </c>
      <c r="F57" s="14">
        <f t="shared" si="0"/>
        <v>0.81395348837209303</v>
      </c>
      <c r="G57" s="15">
        <v>9.2093023255813957</v>
      </c>
      <c r="H57" s="16">
        <v>85</v>
      </c>
      <c r="I57" s="16">
        <v>71</v>
      </c>
      <c r="J57" s="14">
        <f t="shared" si="1"/>
        <v>0.83529411764705885</v>
      </c>
      <c r="K57" s="17">
        <v>20.388235294117646</v>
      </c>
      <c r="L57" s="18">
        <v>480</v>
      </c>
      <c r="M57" s="18">
        <v>480</v>
      </c>
      <c r="N57" s="14">
        <f t="shared" si="2"/>
        <v>1</v>
      </c>
      <c r="O57" s="19">
        <v>18.391666666666666</v>
      </c>
      <c r="P57" s="7">
        <v>784</v>
      </c>
      <c r="Q57" s="20">
        <v>22.520408163265305</v>
      </c>
      <c r="R57" s="7">
        <v>23</v>
      </c>
      <c r="S57" s="20">
        <v>2.8695652173913042</v>
      </c>
      <c r="T57" s="21">
        <f t="shared" si="3"/>
        <v>1415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6</v>
      </c>
      <c r="E58" s="7">
        <v>6</v>
      </c>
      <c r="F58" s="14">
        <f t="shared" si="0"/>
        <v>1</v>
      </c>
      <c r="G58" s="15">
        <v>6</v>
      </c>
      <c r="H58" s="16">
        <v>9</v>
      </c>
      <c r="I58" s="16">
        <v>7</v>
      </c>
      <c r="J58" s="14">
        <f t="shared" si="1"/>
        <v>0.77777777777777779</v>
      </c>
      <c r="K58" s="17">
        <v>41.666666666666664</v>
      </c>
      <c r="L58" s="18">
        <v>109</v>
      </c>
      <c r="M58" s="18">
        <v>109</v>
      </c>
      <c r="N58" s="14">
        <f t="shared" si="2"/>
        <v>1</v>
      </c>
      <c r="O58" s="19">
        <v>0.50458715596330272</v>
      </c>
      <c r="P58" s="7">
        <v>35</v>
      </c>
      <c r="Q58" s="20">
        <v>65.857142857142861</v>
      </c>
      <c r="R58" s="7">
        <v>4</v>
      </c>
      <c r="S58" s="20">
        <v>0</v>
      </c>
      <c r="T58" s="21">
        <f t="shared" si="3"/>
        <v>163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10</v>
      </c>
      <c r="E59" s="7">
        <v>10</v>
      </c>
      <c r="F59" s="14">
        <f t="shared" si="0"/>
        <v>1</v>
      </c>
      <c r="G59" s="15">
        <v>5.2</v>
      </c>
      <c r="H59" s="16">
        <v>9</v>
      </c>
      <c r="I59" s="16">
        <v>5</v>
      </c>
      <c r="J59" s="14">
        <f t="shared" si="1"/>
        <v>0.55555555555555558</v>
      </c>
      <c r="K59" s="17">
        <v>39.222222222222221</v>
      </c>
      <c r="L59" s="18">
        <v>38</v>
      </c>
      <c r="M59" s="18">
        <v>37</v>
      </c>
      <c r="N59" s="14">
        <f t="shared" si="2"/>
        <v>0.97368421052631582</v>
      </c>
      <c r="O59" s="19">
        <v>16.184210526315791</v>
      </c>
      <c r="P59" s="7">
        <v>70</v>
      </c>
      <c r="Q59" s="20">
        <v>16.385714285714286</v>
      </c>
      <c r="R59" s="7">
        <v>2</v>
      </c>
      <c r="S59" s="20">
        <v>53.5</v>
      </c>
      <c r="T59" s="21">
        <f t="shared" si="3"/>
        <v>129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238</v>
      </c>
      <c r="E60" s="45">
        <v>208</v>
      </c>
      <c r="F60" s="14">
        <f t="shared" si="0"/>
        <v>0.87394957983193278</v>
      </c>
      <c r="G60" s="15">
        <v>8.579831932773109</v>
      </c>
      <c r="H60" s="16">
        <v>323</v>
      </c>
      <c r="I60" s="48">
        <v>300</v>
      </c>
      <c r="J60" s="14">
        <f t="shared" si="1"/>
        <v>0.92879256965944268</v>
      </c>
      <c r="K60" s="17">
        <v>35.606811145510839</v>
      </c>
      <c r="L60" s="18">
        <v>280</v>
      </c>
      <c r="M60" s="18">
        <v>264</v>
      </c>
      <c r="N60" s="14">
        <f t="shared" si="2"/>
        <v>0.94285714285714284</v>
      </c>
      <c r="O60" s="19">
        <v>29.471428571428572</v>
      </c>
      <c r="P60" s="7">
        <v>309</v>
      </c>
      <c r="Q60" s="20">
        <v>52.543689320388353</v>
      </c>
      <c r="R60" s="7">
        <v>49</v>
      </c>
      <c r="S60" s="20">
        <v>34.714285714285715</v>
      </c>
      <c r="T60" s="21">
        <f t="shared" si="3"/>
        <v>1199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275</v>
      </c>
      <c r="E61" s="7">
        <v>252</v>
      </c>
      <c r="F61" s="14">
        <f t="shared" si="0"/>
        <v>0.91636363636363638</v>
      </c>
      <c r="G61" s="15">
        <v>8.9854545454545462</v>
      </c>
      <c r="H61" s="16">
        <v>313</v>
      </c>
      <c r="I61" s="16">
        <v>293</v>
      </c>
      <c r="J61" s="14">
        <f t="shared" si="1"/>
        <v>0.93610223642172519</v>
      </c>
      <c r="K61" s="17">
        <v>28.821086261980831</v>
      </c>
      <c r="L61" s="18">
        <v>209</v>
      </c>
      <c r="M61" s="18">
        <v>175</v>
      </c>
      <c r="N61" s="14">
        <f t="shared" si="2"/>
        <v>0.83732057416267947</v>
      </c>
      <c r="O61" s="19">
        <v>69.74162679425838</v>
      </c>
      <c r="P61" s="7">
        <v>529</v>
      </c>
      <c r="Q61" s="20">
        <v>59.003780718336486</v>
      </c>
      <c r="R61" s="7">
        <v>87</v>
      </c>
      <c r="S61" s="20">
        <v>11</v>
      </c>
      <c r="T61" s="21">
        <f t="shared" si="3"/>
        <v>1413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54</v>
      </c>
      <c r="E62" s="7">
        <v>53</v>
      </c>
      <c r="F62" s="14">
        <f t="shared" si="0"/>
        <v>0.98148148148148151</v>
      </c>
      <c r="G62" s="15">
        <v>2.8148148148148149</v>
      </c>
      <c r="H62" s="16">
        <v>72</v>
      </c>
      <c r="I62" s="16">
        <v>72</v>
      </c>
      <c r="J62" s="14">
        <f t="shared" si="1"/>
        <v>1</v>
      </c>
      <c r="K62" s="17">
        <v>1.8055555555555556</v>
      </c>
      <c r="L62" s="18">
        <v>56</v>
      </c>
      <c r="M62" s="18">
        <v>56</v>
      </c>
      <c r="N62" s="14">
        <f t="shared" si="2"/>
        <v>1</v>
      </c>
      <c r="O62" s="19">
        <v>2.8571428571428572</v>
      </c>
      <c r="P62" s="7">
        <v>184</v>
      </c>
      <c r="Q62" s="20">
        <v>1.548913043478261</v>
      </c>
      <c r="R62" s="7">
        <v>23</v>
      </c>
      <c r="S62" s="20">
        <v>0.65217391304347827</v>
      </c>
      <c r="T62" s="21">
        <f t="shared" si="3"/>
        <v>389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7</v>
      </c>
      <c r="E63" s="7">
        <v>6</v>
      </c>
      <c r="F63" s="14">
        <f t="shared" si="0"/>
        <v>0.8571428571428571</v>
      </c>
      <c r="G63" s="15">
        <v>2.4285714285714284</v>
      </c>
      <c r="H63" s="16">
        <v>7</v>
      </c>
      <c r="I63" s="16">
        <v>7</v>
      </c>
      <c r="J63" s="14">
        <f t="shared" si="1"/>
        <v>1</v>
      </c>
      <c r="K63" s="17">
        <v>4.1428571428571432</v>
      </c>
      <c r="L63" s="18">
        <v>10</v>
      </c>
      <c r="M63" s="18">
        <v>10</v>
      </c>
      <c r="N63" s="14">
        <f t="shared" si="2"/>
        <v>1</v>
      </c>
      <c r="O63" s="19">
        <v>4.9000000000000004</v>
      </c>
      <c r="P63" s="7">
        <v>31</v>
      </c>
      <c r="Q63" s="20">
        <v>8.806451612903226</v>
      </c>
      <c r="R63" s="7">
        <v>5</v>
      </c>
      <c r="S63" s="20">
        <v>0</v>
      </c>
      <c r="T63" s="21">
        <f t="shared" si="3"/>
        <v>60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157</v>
      </c>
      <c r="E64" s="7">
        <v>137</v>
      </c>
      <c r="F64" s="14">
        <f t="shared" si="0"/>
        <v>0.87261146496815289</v>
      </c>
      <c r="G64" s="15">
        <v>10.095541401273886</v>
      </c>
      <c r="H64" s="16">
        <v>240</v>
      </c>
      <c r="I64" s="16">
        <v>219</v>
      </c>
      <c r="J64" s="14">
        <f t="shared" si="1"/>
        <v>0.91249999999999998</v>
      </c>
      <c r="K64" s="17">
        <v>32.74583333333333</v>
      </c>
      <c r="L64" s="18">
        <v>109</v>
      </c>
      <c r="M64" s="18">
        <v>104</v>
      </c>
      <c r="N64" s="14">
        <f t="shared" si="2"/>
        <v>0.95412844036697253</v>
      </c>
      <c r="O64" s="19">
        <v>32.238532110091747</v>
      </c>
      <c r="P64" s="7">
        <v>289</v>
      </c>
      <c r="Q64" s="20">
        <v>44.359861591695498</v>
      </c>
      <c r="R64" s="7">
        <v>24</v>
      </c>
      <c r="S64" s="20">
        <v>0.75</v>
      </c>
      <c r="T64" s="21">
        <f t="shared" si="3"/>
        <v>819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29</v>
      </c>
      <c r="E65" s="7">
        <v>29</v>
      </c>
      <c r="F65" s="14">
        <f t="shared" si="0"/>
        <v>1</v>
      </c>
      <c r="G65" s="15">
        <v>4.2413793103448274</v>
      </c>
      <c r="H65" s="16">
        <v>22</v>
      </c>
      <c r="I65" s="16">
        <v>21</v>
      </c>
      <c r="J65" s="14">
        <f t="shared" si="1"/>
        <v>0.95454545454545459</v>
      </c>
      <c r="K65" s="17">
        <v>24.454545454545453</v>
      </c>
      <c r="L65" s="18">
        <v>23</v>
      </c>
      <c r="M65" s="18">
        <v>23</v>
      </c>
      <c r="N65" s="14">
        <f t="shared" si="2"/>
        <v>1</v>
      </c>
      <c r="O65" s="19">
        <v>8.6086956521739122</v>
      </c>
      <c r="P65" s="7">
        <v>84</v>
      </c>
      <c r="Q65" s="20">
        <v>1.9047619047619047</v>
      </c>
      <c r="R65" s="7">
        <v>1</v>
      </c>
      <c r="S65" s="20">
        <v>20</v>
      </c>
      <c r="T65" s="21">
        <f t="shared" si="3"/>
        <v>159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61</v>
      </c>
      <c r="E66" s="45">
        <v>58</v>
      </c>
      <c r="F66" s="46">
        <f t="shared" si="0"/>
        <v>0.95081967213114749</v>
      </c>
      <c r="G66" s="47">
        <v>4.9672131147540988</v>
      </c>
      <c r="H66" s="48">
        <v>128</v>
      </c>
      <c r="I66" s="48">
        <v>122</v>
      </c>
      <c r="J66" s="46">
        <f t="shared" si="1"/>
        <v>0.953125</v>
      </c>
      <c r="K66" s="49">
        <v>18.84375</v>
      </c>
      <c r="L66" s="18">
        <v>70</v>
      </c>
      <c r="M66" s="18">
        <v>68</v>
      </c>
      <c r="N66" s="14">
        <f t="shared" si="2"/>
        <v>0.97142857142857142</v>
      </c>
      <c r="O66" s="19">
        <v>18.428571428571427</v>
      </c>
      <c r="P66" s="7">
        <v>177</v>
      </c>
      <c r="Q66" s="20">
        <v>23.542372881355931</v>
      </c>
      <c r="R66" s="7">
        <v>22</v>
      </c>
      <c r="S66" s="20">
        <v>22.09090909090909</v>
      </c>
      <c r="T66" s="21">
        <f t="shared" si="3"/>
        <v>458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99</v>
      </c>
      <c r="E67" s="7">
        <v>88</v>
      </c>
      <c r="F67" s="14">
        <f t="shared" si="0"/>
        <v>0.88888888888888884</v>
      </c>
      <c r="G67" s="15">
        <v>9.0909090909090917</v>
      </c>
      <c r="H67" s="16">
        <v>144</v>
      </c>
      <c r="I67" s="16">
        <v>143</v>
      </c>
      <c r="J67" s="14">
        <f t="shared" si="1"/>
        <v>0.99305555555555558</v>
      </c>
      <c r="K67" s="17">
        <v>12.097222222222221</v>
      </c>
      <c r="L67" s="18">
        <v>276</v>
      </c>
      <c r="M67" s="18">
        <v>276</v>
      </c>
      <c r="N67" s="14">
        <f t="shared" si="2"/>
        <v>1</v>
      </c>
      <c r="O67" s="19">
        <v>17.072463768115941</v>
      </c>
      <c r="P67" s="7">
        <v>912</v>
      </c>
      <c r="Q67" s="20">
        <v>25.080043859649123</v>
      </c>
      <c r="R67" s="7">
        <v>197</v>
      </c>
      <c r="S67" s="20">
        <v>11.208121827411167</v>
      </c>
      <c r="T67" s="21">
        <f t="shared" si="3"/>
        <v>1628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159</v>
      </c>
      <c r="E68" s="7">
        <v>135</v>
      </c>
      <c r="F68" s="14">
        <f t="shared" si="0"/>
        <v>0.84905660377358494</v>
      </c>
      <c r="G68" s="15">
        <v>14.018867924528301</v>
      </c>
      <c r="H68" s="16">
        <v>200</v>
      </c>
      <c r="I68" s="16">
        <v>179</v>
      </c>
      <c r="J68" s="14">
        <f t="shared" si="1"/>
        <v>0.89500000000000002</v>
      </c>
      <c r="K68" s="17">
        <v>29.655000000000001</v>
      </c>
      <c r="L68" s="18">
        <v>123</v>
      </c>
      <c r="M68" s="18">
        <v>122</v>
      </c>
      <c r="N68" s="14">
        <f t="shared" si="2"/>
        <v>0.99186991869918695</v>
      </c>
      <c r="O68" s="19">
        <v>25.560975609756099</v>
      </c>
      <c r="P68" s="7">
        <v>289</v>
      </c>
      <c r="Q68" s="20">
        <v>53.297577854671282</v>
      </c>
      <c r="R68" s="7">
        <v>66</v>
      </c>
      <c r="S68" s="20">
        <v>7.4090909090909092</v>
      </c>
      <c r="T68" s="21">
        <f t="shared" si="3"/>
        <v>837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34</v>
      </c>
      <c r="E69" s="7">
        <v>26</v>
      </c>
      <c r="F69" s="14">
        <f t="shared" si="0"/>
        <v>0.76470588235294112</v>
      </c>
      <c r="G69" s="15">
        <v>23.529411764705884</v>
      </c>
      <c r="H69" s="16">
        <v>58</v>
      </c>
      <c r="I69" s="16">
        <v>52</v>
      </c>
      <c r="J69" s="14">
        <f t="shared" si="1"/>
        <v>0.89655172413793105</v>
      </c>
      <c r="K69" s="17">
        <v>46.879310344827587</v>
      </c>
      <c r="L69" s="18">
        <v>29</v>
      </c>
      <c r="M69" s="18">
        <v>24</v>
      </c>
      <c r="N69" s="14">
        <f t="shared" si="2"/>
        <v>0.82758620689655171</v>
      </c>
      <c r="O69" s="19">
        <v>75.793103448275858</v>
      </c>
      <c r="P69" s="7">
        <v>94</v>
      </c>
      <c r="Q69" s="20">
        <v>62.478723404255319</v>
      </c>
      <c r="R69" s="7">
        <v>8</v>
      </c>
      <c r="S69" s="20">
        <v>0</v>
      </c>
      <c r="T69" s="21">
        <f t="shared" si="3"/>
        <v>223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>
        <v>1</v>
      </c>
      <c r="E70" s="7">
        <v>0</v>
      </c>
      <c r="F70" s="14">
        <f t="shared" si="0"/>
        <v>0</v>
      </c>
      <c r="G70" s="15">
        <v>17</v>
      </c>
      <c r="H70" s="16">
        <v>5</v>
      </c>
      <c r="I70" s="16">
        <v>4</v>
      </c>
      <c r="J70" s="14">
        <f t="shared" si="1"/>
        <v>0.8</v>
      </c>
      <c r="K70" s="17">
        <v>39.4</v>
      </c>
      <c r="L70" s="18">
        <v>5</v>
      </c>
      <c r="M70" s="18">
        <v>5</v>
      </c>
      <c r="N70" s="14">
        <f t="shared" si="2"/>
        <v>1</v>
      </c>
      <c r="O70" s="19">
        <v>96.8</v>
      </c>
      <c r="P70" s="7">
        <v>6</v>
      </c>
      <c r="Q70" s="20">
        <v>0</v>
      </c>
      <c r="R70" s="7"/>
      <c r="S70" s="20"/>
      <c r="T70" s="21">
        <f t="shared" si="3"/>
        <v>17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156</v>
      </c>
      <c r="E71" s="7">
        <v>127</v>
      </c>
      <c r="F71" s="14">
        <f t="shared" si="0"/>
        <v>0.8141025641025641</v>
      </c>
      <c r="G71" s="15">
        <v>10.185897435897436</v>
      </c>
      <c r="H71" s="16">
        <v>245</v>
      </c>
      <c r="I71" s="16">
        <v>230</v>
      </c>
      <c r="J71" s="14">
        <f t="shared" si="1"/>
        <v>0.93877551020408168</v>
      </c>
      <c r="K71" s="17">
        <v>16.681632653061225</v>
      </c>
      <c r="L71" s="18">
        <v>247</v>
      </c>
      <c r="M71" s="18">
        <v>245</v>
      </c>
      <c r="N71" s="14">
        <f t="shared" si="2"/>
        <v>0.9919028340080972</v>
      </c>
      <c r="O71" s="19">
        <v>15.991902834008098</v>
      </c>
      <c r="P71" s="7">
        <v>752</v>
      </c>
      <c r="Q71" s="20">
        <v>19.049202127659573</v>
      </c>
      <c r="R71" s="7">
        <v>27</v>
      </c>
      <c r="S71" s="20">
        <v>47.25925925925926</v>
      </c>
      <c r="T71" s="21">
        <f t="shared" si="3"/>
        <v>1427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76</v>
      </c>
      <c r="E72" s="7">
        <v>62</v>
      </c>
      <c r="F72" s="14">
        <f t="shared" ref="F72:F81" si="4">IF(D72&gt;0,E72/D72,"")</f>
        <v>0.81578947368421051</v>
      </c>
      <c r="G72" s="15">
        <v>12.421052631578947</v>
      </c>
      <c r="H72" s="16">
        <v>133</v>
      </c>
      <c r="I72" s="16">
        <v>119</v>
      </c>
      <c r="J72" s="14">
        <f t="shared" ref="J72:J81" si="5">IF(H72&gt;0,I72/H72,"")</f>
        <v>0.89473684210526316</v>
      </c>
      <c r="K72" s="17">
        <v>27.714285714285715</v>
      </c>
      <c r="L72" s="18">
        <v>84</v>
      </c>
      <c r="M72" s="18">
        <v>79</v>
      </c>
      <c r="N72" s="14">
        <f t="shared" ref="N72:N81" si="6">IF(L72&gt;0,M72/L72,"")</f>
        <v>0.94047619047619047</v>
      </c>
      <c r="O72" s="19">
        <v>42.80952380952381</v>
      </c>
      <c r="P72" s="7">
        <v>538</v>
      </c>
      <c r="Q72" s="20">
        <v>19.555762081784387</v>
      </c>
      <c r="R72" s="7">
        <v>32</v>
      </c>
      <c r="S72" s="20">
        <v>63.5</v>
      </c>
      <c r="T72" s="21">
        <f t="shared" ref="T72:T81" si="7">+D72+H72+L72+P72+R72</f>
        <v>863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96</v>
      </c>
      <c r="E73" s="7">
        <v>88</v>
      </c>
      <c r="F73" s="14">
        <f t="shared" si="4"/>
        <v>0.91666666666666663</v>
      </c>
      <c r="G73" s="15">
        <v>7.572916666666667</v>
      </c>
      <c r="H73" s="16">
        <v>203</v>
      </c>
      <c r="I73" s="16">
        <v>185</v>
      </c>
      <c r="J73" s="14">
        <f t="shared" si="5"/>
        <v>0.91133004926108374</v>
      </c>
      <c r="K73" s="17">
        <v>29.290640394088669</v>
      </c>
      <c r="L73" s="18">
        <v>159</v>
      </c>
      <c r="M73" s="18">
        <v>152</v>
      </c>
      <c r="N73" s="14">
        <f t="shared" si="6"/>
        <v>0.95597484276729561</v>
      </c>
      <c r="O73" s="19">
        <v>36.616352201257861</v>
      </c>
      <c r="P73" s="7">
        <v>763</v>
      </c>
      <c r="Q73" s="20">
        <v>21.743119266055047</v>
      </c>
      <c r="R73" s="7">
        <v>35</v>
      </c>
      <c r="S73" s="20">
        <v>39.657142857142858</v>
      </c>
      <c r="T73" s="21">
        <f t="shared" si="7"/>
        <v>1256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/>
      <c r="I74" s="16"/>
      <c r="J74" s="14" t="str">
        <f t="shared" si="5"/>
        <v/>
      </c>
      <c r="K74" s="17"/>
      <c r="L74" s="18">
        <v>1</v>
      </c>
      <c r="M74" s="18">
        <v>1</v>
      </c>
      <c r="N74" s="14">
        <f t="shared" si="6"/>
        <v>1</v>
      </c>
      <c r="O74" s="19">
        <v>0</v>
      </c>
      <c r="P74" s="7">
        <v>5</v>
      </c>
      <c r="Q74" s="20">
        <v>14.8</v>
      </c>
      <c r="R74" s="7"/>
      <c r="S74" s="20"/>
      <c r="T74" s="21">
        <f t="shared" si="7"/>
        <v>6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9</v>
      </c>
      <c r="E75" s="7">
        <v>8</v>
      </c>
      <c r="F75" s="14">
        <f t="shared" si="4"/>
        <v>0.88888888888888884</v>
      </c>
      <c r="G75" s="15">
        <v>6.333333333333333</v>
      </c>
      <c r="H75" s="16">
        <v>10</v>
      </c>
      <c r="I75" s="16">
        <v>9</v>
      </c>
      <c r="J75" s="14">
        <f t="shared" si="5"/>
        <v>0.9</v>
      </c>
      <c r="K75" s="17">
        <v>38.4</v>
      </c>
      <c r="L75" s="18">
        <v>29</v>
      </c>
      <c r="M75" s="18">
        <v>23</v>
      </c>
      <c r="N75" s="14">
        <f t="shared" si="6"/>
        <v>0.7931034482758621</v>
      </c>
      <c r="O75" s="19">
        <v>63.758620689655174</v>
      </c>
      <c r="P75" s="7">
        <v>25</v>
      </c>
      <c r="Q75" s="20">
        <v>3.56</v>
      </c>
      <c r="R75" s="7"/>
      <c r="S75" s="20"/>
      <c r="T75" s="21">
        <f t="shared" si="7"/>
        <v>73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53</v>
      </c>
      <c r="E76" s="7">
        <v>50</v>
      </c>
      <c r="F76" s="14">
        <f t="shared" si="4"/>
        <v>0.94339622641509435</v>
      </c>
      <c r="G76" s="15">
        <v>10.30188679245283</v>
      </c>
      <c r="H76" s="16">
        <v>91</v>
      </c>
      <c r="I76" s="16">
        <v>78</v>
      </c>
      <c r="J76" s="14">
        <f t="shared" si="5"/>
        <v>0.8571428571428571</v>
      </c>
      <c r="K76" s="17">
        <v>36.142857142857146</v>
      </c>
      <c r="L76" s="18">
        <v>85</v>
      </c>
      <c r="M76" s="18">
        <v>83</v>
      </c>
      <c r="N76" s="14">
        <f t="shared" si="6"/>
        <v>0.97647058823529409</v>
      </c>
      <c r="O76" s="19">
        <v>20.36470588235294</v>
      </c>
      <c r="P76" s="7">
        <v>103</v>
      </c>
      <c r="Q76" s="20">
        <v>8.9611650485436893</v>
      </c>
      <c r="R76" s="7">
        <v>54</v>
      </c>
      <c r="S76" s="20">
        <v>0</v>
      </c>
      <c r="T76" s="21">
        <f t="shared" si="7"/>
        <v>386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46</v>
      </c>
      <c r="E77" s="7">
        <v>42</v>
      </c>
      <c r="F77" s="14">
        <f t="shared" si="4"/>
        <v>0.91304347826086951</v>
      </c>
      <c r="G77" s="15">
        <v>9.4782608695652169</v>
      </c>
      <c r="H77" s="16">
        <v>51</v>
      </c>
      <c r="I77" s="16">
        <v>45</v>
      </c>
      <c r="J77" s="14">
        <f t="shared" si="5"/>
        <v>0.88235294117647056</v>
      </c>
      <c r="K77" s="17">
        <v>36.215686274509807</v>
      </c>
      <c r="L77" s="18">
        <v>43</v>
      </c>
      <c r="M77" s="18">
        <v>38</v>
      </c>
      <c r="N77" s="14">
        <f t="shared" si="6"/>
        <v>0.88372093023255816</v>
      </c>
      <c r="O77" s="19">
        <v>38.279069767441861</v>
      </c>
      <c r="P77" s="7">
        <v>71</v>
      </c>
      <c r="Q77" s="20">
        <v>13.591549295774648</v>
      </c>
      <c r="R77" s="7">
        <v>34</v>
      </c>
      <c r="S77" s="20">
        <v>2.3823529411764706</v>
      </c>
      <c r="T77" s="21">
        <f t="shared" si="7"/>
        <v>245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>
        <v>2</v>
      </c>
      <c r="E78" s="7">
        <v>1</v>
      </c>
      <c r="F78" s="14">
        <f t="shared" si="4"/>
        <v>0.5</v>
      </c>
      <c r="G78" s="15">
        <v>15.5</v>
      </c>
      <c r="H78" s="16"/>
      <c r="I78" s="16"/>
      <c r="J78" s="14" t="str">
        <f t="shared" si="5"/>
        <v/>
      </c>
      <c r="K78" s="17"/>
      <c r="L78" s="18"/>
      <c r="M78" s="18"/>
      <c r="N78" s="14" t="str">
        <f t="shared" si="6"/>
        <v/>
      </c>
      <c r="O78" s="19"/>
      <c r="P78" s="7">
        <v>8</v>
      </c>
      <c r="Q78" s="20">
        <v>0.5</v>
      </c>
      <c r="R78" s="7">
        <v>1</v>
      </c>
      <c r="S78" s="20">
        <v>20</v>
      </c>
      <c r="T78" s="21">
        <f t="shared" si="7"/>
        <v>11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>
        <v>1</v>
      </c>
      <c r="M79" s="18">
        <v>1</v>
      </c>
      <c r="N79" s="14">
        <f t="shared" si="6"/>
        <v>1</v>
      </c>
      <c r="O79" s="19">
        <v>0</v>
      </c>
      <c r="P79" s="7"/>
      <c r="Q79" s="20"/>
      <c r="R79" s="7"/>
      <c r="S79" s="20"/>
      <c r="T79" s="21">
        <f t="shared" si="7"/>
        <v>1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>
        <v>1</v>
      </c>
      <c r="E81" s="33">
        <v>1</v>
      </c>
      <c r="F81" s="37">
        <f t="shared" si="4"/>
        <v>1</v>
      </c>
      <c r="G81" s="35">
        <v>10</v>
      </c>
      <c r="H81" s="36">
        <v>4</v>
      </c>
      <c r="I81" s="36">
        <v>2</v>
      </c>
      <c r="J81" s="37">
        <f t="shared" si="5"/>
        <v>0.5</v>
      </c>
      <c r="K81" s="38">
        <v>104.75</v>
      </c>
      <c r="L81" s="39">
        <v>2</v>
      </c>
      <c r="M81" s="39">
        <v>0</v>
      </c>
      <c r="N81" s="37">
        <f t="shared" si="6"/>
        <v>0</v>
      </c>
      <c r="O81" s="40">
        <v>300.5</v>
      </c>
      <c r="P81" s="33"/>
      <c r="Q81" s="41"/>
      <c r="R81" s="33"/>
      <c r="S81" s="41"/>
      <c r="T81" s="42">
        <f t="shared" si="7"/>
        <v>7</v>
      </c>
      <c r="V81" s="43"/>
    </row>
    <row r="83" spans="1:22" x14ac:dyDescent="0.2">
      <c r="D83" s="43">
        <f>SUM(D7:D81)</f>
        <v>10023</v>
      </c>
      <c r="E83" s="43">
        <f>SUM(E7:E81)</f>
        <v>8924</v>
      </c>
      <c r="F83" s="44">
        <f>E83/D83</f>
        <v>0.89035218996308485</v>
      </c>
      <c r="H83" s="43">
        <f>SUM(H7:H81)</f>
        <v>13873</v>
      </c>
      <c r="I83" s="43">
        <f>SUM(I7:I81)</f>
        <v>12005</v>
      </c>
      <c r="J83" s="44">
        <f>I83/H83</f>
        <v>0.86534996035464573</v>
      </c>
      <c r="L83" s="43">
        <f>SUM(L7:L81)</f>
        <v>12488</v>
      </c>
      <c r="M83" s="43">
        <f>SUM(M7:M81)</f>
        <v>10776</v>
      </c>
      <c r="N83" s="44">
        <f>M83/L83</f>
        <v>0.86290839205637415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2023-09-05T09:31:45Z</dcterms:modified>
</cp:coreProperties>
</file>